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<sst xmlns="http://schemas.openxmlformats.org/spreadsheetml/2006/main" count="5763" uniqueCount="1139">
  <si>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</si>
  <si>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</si>
  <si>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</si>
  <si>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</si>
  <si>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</si>
  <si>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</si>
  <si>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</si>
  <si>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</si>
  <si>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</si>
  <si>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</si>
  <si>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</si>
  <si>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</si>
  <si>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</si>
  <si>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</si>
  <si>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</si>
  <si>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</si>
  <si>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</si>
  <si>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</si>
  <si>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</si>
  <si>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</si>
  <si>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</si>
  <si>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</si>
  <si>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</si>
  <si>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</si>
  <si>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</si>
  <si>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</si>
  <si>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</si>
  <si>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</si>
  <si>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</si>
  <si>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</si>
  <si>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</si>
  <si>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</si>
  <si>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</si>
  <si>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</si>
  <si>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</si>
  <si>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</si>
  <si>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</si>
  <si>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</si>
  <si>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</si>
  <si>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</si>
  <si>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</si>
  <si>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</si>
  <si>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</si>
  <si>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</si>
  <si>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</si>
  <si>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</si>
  <si>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</si>
  <si>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</si>
  <si>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</si>
  <si>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</si>
  <si>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</si>
  <si>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</si>
  <si>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</si>
  <si>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</si>
  <si>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</si>
  <si>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</si>
  <si>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</si>
  <si>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</si>
  <si>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</si>
  <si>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</si>
  <si>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</si>
  <si>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</si>
  <si>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</si>
  <si>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</si>
  <si>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</si>
  <si>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</si>
  <si>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</si>
  <si>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</si>
  <si>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</si>
  <si>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</si>
  <si>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</si>
  <si>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</si>
  <si>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</si>
  <si>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</si>
  <si>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</si>
  <si>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</si>
  <si>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</si>
  <si>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</si>
  <si>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</si>
  <si>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</si>
  <si>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</si>
  <si>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</si>
  <si>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</si>
  <si>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</si>
  <si>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</si>
  <si>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</si>
  <si>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</si>
  <si>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</si>
  <si>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</si>
  <si>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</si>
  <si>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</si>
  <si>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</si>
  <si>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</si>
  <si>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</si>
  <si>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</si>
  <si>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</si>
  <si>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</si>
  <si>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</si>
  <si>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</si>
  <si>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</si>
  <si>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</si>
  <si>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</si>
  <si>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</si>
  <si>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</si>
  <si>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</si>
  <si>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</si>
  <si>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</si>
  <si>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</si>
  <si>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</si>
  <si>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</si>
  <si>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</si>
  <si>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</si>
  <si>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</si>
  <si>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</si>
  <si>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</si>
  <si>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</si>
  <si>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</si>
  <si>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</si>
  <si>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</si>
  <si>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</si>
  <si>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</si>
  <si>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</si>
  <si>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</si>
  <si>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</si>
  <si>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</si>
  <si>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</si>
  <si>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</si>
  <si>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</si>
  <si>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</si>
  <si>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</si>
  <si>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</si>
  <si>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</si>
  <si>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</si>
  <si>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</si>
  <si>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</si>
  <si>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</si>
  <si>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</si>
  <si>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</si>
  <si>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</si>
  <si>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</si>
  <si>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</si>
  <si>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</si>
  <si>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</si>
  <si>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</si>
  <si>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</si>
  <si>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</si>
  <si>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</si>
  <si>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</si>
  <si>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</si>
  <si>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</si>
  <si>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</si>
  <si>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</si>
  <si>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</si>
  <si>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</si>
  <si>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</si>
  <si>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</si>
  <si>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</si>
  <si>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</si>
  <si>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</si>
  <si>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</si>
  <si>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</si>
  <si>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</si>
  <si>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</si>
  <si>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</si>
  <si>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</si>
  <si>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</si>
  <si>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</si>
  <si>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</si>
  <si>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</si>
  <si>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</si>
  <si>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</si>
  <si>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</si>
  <si>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</si>
  <si>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</si>
  <si>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</si>
  <si>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</si>
  <si>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</si>
  <si>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</si>
  <si>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</si>
  <si>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</si>
  <si>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</si>
  <si>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</si>
  <si>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</si>
  <si>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</si>
  <si>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</si>
  <si>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</si>
  <si>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</si>
  <si>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</si>
  <si>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</si>
  <si>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</si>
  <si>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</si>
  <si>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</si>
  <si>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</si>
  <si>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</si>
  <si>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</si>
  <si>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</si>
  <si>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</si>
  <si>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</si>
  <si>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</si>
  <si>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</si>
  <si>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</si>
  <si>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</si>
  <si>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</si>
  <si>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</si>
  <si>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</si>
  <si>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</si>
  <si>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</si>
  <si>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</si>
  <si>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</si>
  <si>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</si>
  <si>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</si>
  <si>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</si>
  <si>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</si>
  <si>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</si>
  <si>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</si>
  <si>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</si>
  <si>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</si>
  <si>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</si>
  <si>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</si>
  <si>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</si>
  <si>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</si>
  <si>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</si>
  <si>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</si>
  <si>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</si>
  <si>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</si>
  <si>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</si>
  <si>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</si>
  <si>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</si>
  <si>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</si>
  <si>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</si>
  <si>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</si>
  <si>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</si>
  <si>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</si>
  <si>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</si>
  <si>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</si>
  <si>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</si>
  <si>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</si>
  <si>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</si>
  <si>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</si>
  <si>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</si>
  <si>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</si>
  <si>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</si>
  <si>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</si>
  <si>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</si>
  <si>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</si>
  <si>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</si>
  <si>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</si>
  <si>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</si>
  <si>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</si>
  <si>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</si>
  <si>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</si>
  <si>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</si>
  <si>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</si>
  <si>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</si>
  <si>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</si>
  <si>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</si>
  <si>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</si>
  <si>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</si>
  <si>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</si>
  <si>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</si>
  <si>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</si>
  <si>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</si>
  <si>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</si>
  <si>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</si>
  <si>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</si>
  <si>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</si>
  <si>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</si>
  <si>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</si>
  <si>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</si>
  <si>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</si>
  <si>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</si>
  <si>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</si>
  <si>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</si>
  <si>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</si>
  <si>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</si>
  <si>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</si>
  <si>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</si>
  <si>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</si>
  <si>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</si>
  <si>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</si>
  <si>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</si>
  <si>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</si>
  <si>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</si>
  <si>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</si>
  <si>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</si>
  <si>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</si>
  <si>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</si>
  <si>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</si>
  <si>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</si>
  <si>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</si>
  <si>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</si>
  <si>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</si>
  <si>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</si>
  <si>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</si>
  <si>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</si>
  <si>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</si>
  <si>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</si>
  <si>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</si>
  <si>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</si>
  <si>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</si>
  <si>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</si>
  <si>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</si>
  <si>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</si>
  <si>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</si>
  <si>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</si>
  <si>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</si>
  <si>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</si>
  <si>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</si>
  <si>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</si>
  <si>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</si>
  <si>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</si>
  <si>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</si>
  <si>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</si>
  <si>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</si>
  <si>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</si>
  <si>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</si>
  <si>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</si>
  <si>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</si>
  <si>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</si>
  <si>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</si>
  <si>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</si>
  <si>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</si>
  <si>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</si>
  <si>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</si>
  <si>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</si>
  <si>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</si>
  <si>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</si>
  <si>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</si>
  <si>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</si>
  <si>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</si>
  <si>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</si>
  <si>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</si>
  <si>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</si>
  <si>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</si>
  <si>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</si>
  <si>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</si>
  <si>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</si>
  <si>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</si>
  <si>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</si>
  <si>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</si>
  <si>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</si>
  <si>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</si>
  <si>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</si>
  <si>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</si>
  <si>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</si>
  <si>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</si>
  <si>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</si>
  <si>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</si>
  <si>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</si>
  <si>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</si>
  <si>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</si>
  <si>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</si>
  <si>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</si>
  <si>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</si>
  <si>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</si>
  <si>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</si>
  <si>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</si>
  <si>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</si>
  <si>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</si>
  <si>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</si>
  <si>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</si>
  <si>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</si>
  <si>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</si>
  <si>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</si>
  <si>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</si>
  <si>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</si>
  <si>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</si>
  <si>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</si>
  <si>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</si>
  <si>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</si>
  <si>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</si>
  <si>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</si>
  <si>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</si>
  <si>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</si>
  <si>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</si>
  <si>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</si>
  <si>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</si>
  <si>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</si>
  <si>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</si>
  <si>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</si>
  <si>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</si>
  <si>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</si>
  <si>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</si>
  <si>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</si>
  <si>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</si>
  <si>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</si>
  <si>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</si>
  <si>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</si>
  <si>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</si>
  <si>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</si>
  <si>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</si>
  <si>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</si>
  <si>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</si>
  <si>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</si>
  <si>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</si>
  <si>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</si>
  <si>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</si>
  <si>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</si>
  <si>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</si>
  <si>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</si>
  <si>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</si>
  <si>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</si>
  <si>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</si>
  <si>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</si>
  <si>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</si>
  <si>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</si>
  <si>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</si>
  <si>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</si>
  <si>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</si>
  <si>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</si>
  <si>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</si>
  <si>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</si>
  <si>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</si>
  <si>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</si>
  <si>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</si>
  <si>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</si>
  <si>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</si>
  <si>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</si>
  <si>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</si>
  <si>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</si>
  <si>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</si>
  <si>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</si>
  <si>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</si>
  <si>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</si>
  <si>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</si>
  <si>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</si>
  <si>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</si>
  <si>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</si>
  <si>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</si>
  <si>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</si>
  <si>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</si>
  <si>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</si>
  <si>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</si>
  <si>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</si>
  <si>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</si>
  <si>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</si>
  <si>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</si>
  <si>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</si>
  <si>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</si>
  <si>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</si>
  <si>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</si>
  <si>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</si>
  <si>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</si>
  <si>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</si>
  <si>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</si>
  <si>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</si>
  <si>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</si>
  <si>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</si>
  <si>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</si>
  <si>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</si>
  <si>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</si>
  <si>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</si>
  <si>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</si>
  <si>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</si>
  <si>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</si>
  <si>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</si>
  <si>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</si>
  <si>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</si>
  <si>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</si>
  <si>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</si>
  <si>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</si>
  <si>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</si>
  <si>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</si>
  <si>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</si>
  <si>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</si>
  <si>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</si>
  <si>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</si>
  <si>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</si>
  <si>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</si>
  <si>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</si>
  <si>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</si>
  <si>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</si>
  <si>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</si>
  <si>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</si>
  <si>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</si>
  <si>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</si>
  <si>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</si>
  <si>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</si>
  <si>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</si>
  <si>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</si>
  <si>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</si>
  <si>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</si>
  <si>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</si>
  <si>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</si>
  <si>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</si>
  <si>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</si>
  <si>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</si>
  <si>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</si>
  <si>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</si>
  <si>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</si>
  <si>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</si>
  <si>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</si>
  <si>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</si>
  <si>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</si>
  <si>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</si>
  <si>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</si>
  <si>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</si>
  <si>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</si>
  <si>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</si>
  <si>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</si>
  <si>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</si>
  <si>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</si>
  <si>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</si>
  <si>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</si>
  <si>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</si>
  <si>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</si>
  <si>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</si>
  <si>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</si>
  <si>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</si>
  <si>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</si>
  <si>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</si>
  <si>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</si>
  <si>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</si>
  <si>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</si>
  <si>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</si>
  <si>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</si>
  <si>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</si>
  <si>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</si>
  <si>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</si>
  <si>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</si>
  <si>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</si>
  <si>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</si>
  <si>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</si>
  <si>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</si>
  <si>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</si>
  <si>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</si>
  <si>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</si>
  <si>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</si>
  <si>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</si>
  <si>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</si>
  <si>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</si>
  <si>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</si>
  <si>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</si>
  <si>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</si>
  <si>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</si>
  <si>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</si>
  <si>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</si>
  <si>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</si>
  <si>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</si>
  <si>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</si>
  <si>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</si>
  <si>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</si>
  <si>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</si>
  <si>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</si>
  <si>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</si>
  <si>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</si>
  <si>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</si>
  <si>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</si>
  <si>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</si>
  <si>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</si>
  <si>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</si>
  <si>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</si>
  <si>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</si>
  <si>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</si>
  <si>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</si>
  <si>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</si>
  <si>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</si>
  <si>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</si>
  <si>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</si>
  <si>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</si>
  <si>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</si>
  <si>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</si>
  <si>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</si>
  <si>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</si>
  <si>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</si>
  <si>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</si>
  <si>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</si>
  <si>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</si>
  <si>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</si>
  <si>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</si>
  <si>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</si>
  <si>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</si>
  <si>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</si>
  <si>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</si>
  <si>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</si>
  <si>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</si>
  <si>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</si>
  <si>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</si>
  <si>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</si>
  <si>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</si>
  <si>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</si>
  <si>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</si>
  <si>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</si>
  <si>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</si>
  <si>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</si>
  <si>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</si>
  <si>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</si>
  <si>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</si>
  <si>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</si>
  <si>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</si>
  <si>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</si>
  <si>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</si>
  <si>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</si>
  <si>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</si>
  <si>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</si>
  <si>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</si>
  <si>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</si>
  <si>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</si>
  <si>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</si>
  <si>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</si>
  <si>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</si>
  <si>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</si>
  <si>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</si>
  <si>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</si>
  <si>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</si>
  <si>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</si>
  <si>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</si>
  <si>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</si>
  <si>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</si>
  <si>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</si>
  <si>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</si>
  <si>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</si>
  <si>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</si>
  <si>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</si>
  <si>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</si>
  <si>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</si>
  <si>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</si>
  <si>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</si>
  <si>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</si>
  <si>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</si>
  <si>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</si>
  <si>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</si>
  <si>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</si>
  <si>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</si>
  <si>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</si>
  <si>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</si>
  <si>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</si>
  <si>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</si>
  <si>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</si>
  <si>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</si>
  <si>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</si>
  <si>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</si>
  <si>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</si>
  <si>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</si>
  <si>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</si>
  <si>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</si>
  <si>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</si>
  <si>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</si>
  <si>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</si>
  <si>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</si>
  <si>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</si>
  <si>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</si>
  <si>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</si>
  <si>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</si>
  <si>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</si>
  <si>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</si>
  <si>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</si>
  <si>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</si>
  <si>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</si>
  <si>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</si>
  <si>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</si>
  <si>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</si>
  <si>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</si>
  <si>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</si>
  <si>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</si>
  <si>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</si>
  <si>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</si>
  <si>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</si>
  <si>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</si>
  <si>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</si>
  <si>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</si>
  <si>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</si>
  <si>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</si>
  <si>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</si>
  <si>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</si>
  <si>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</si>
  <si>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</si>
  <si>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</si>
  <si>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</si>
  <si>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</si>
  <si>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</si>
  <si>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</si>
  <si>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</si>
  <si>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</si>
  <si>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</si>
  <si>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</si>
  <si>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</si>
  <si>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</si>
  <si>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</si>
  <si>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</si>
  <si>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</si>
  <si>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</si>
  <si>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</si>
  <si>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</si>
  <si>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</si>
  <si>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</si>
  <si>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</si>
  <si>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</si>
  <si>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</si>
  <si>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</si>
  <si>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</si>
  <si>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</si>
  <si>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</si>
  <si>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</si>
  <si>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</si>
  <si>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</si>
  <si>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</si>
  <si>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</si>
  <si>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</si>
  <si>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</si>
  <si>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</si>
  <si>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</si>
  <si>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</si>
  <si>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</si>
  <si>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</si>
  <si>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</si>
  <si>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</si>
  <si>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</si>
  <si>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</si>
  <si>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</si>
  <si>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</si>
  <si>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</si>
  <si>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</si>
  <si>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</si>
  <si>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</si>
  <si>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</si>
  <si>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</si>
  <si>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</si>
  <si>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</si>
  <si>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</si>
  <si>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</si>
  <si>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</si>
  <si>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</si>
  <si>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</si>
  <si>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</si>
  <si>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</si>
  <si>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</si>
  <si>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</si>
  <si>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</si>
  <si>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</si>
  <si>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</si>
  <si>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</si>
  <si>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</si>
  <si>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</si>
  <si>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</si>
  <si>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</si>
  <si>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</si>
  <si>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</si>
  <si>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</si>
  <si>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</si>
  <si>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</si>
  <si>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</si>
  <si>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</si>
  <si>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</si>
  <si>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</si>
  <si>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</si>
  <si>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</si>
  <si>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</si>
  <si>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</si>
  <si>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</si>
  <si>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</si>
  <si>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</si>
  <si>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</si>
  <si>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</si>
  <si>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</si>
  <si>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</si>
  <si>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</si>
  <si>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</si>
  <si>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</si>
  <si>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</si>
  <si>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</si>
  <si>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</si>
  <si>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</si>
  <si>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</si>
  <si>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</si>
  <si>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</si>
  <si>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</si>
  <si>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</si>
  <si>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</si>
  <si>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</si>
  <si>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</si>
  <si>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</si>
  <si>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</si>
  <si>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</si>
  <si>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</si>
  <si>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</si>
  <si>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</si>
  <si>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</si>
  <si>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</si>
  <si>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</si>
  <si>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</si>
  <si>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</si>
  <si>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</si>
  <si>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</si>
  <si>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</si>
  <si>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</si>
  <si>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</si>
  <si>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</si>
  <si>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</si>
  <si>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</si>
  <si>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</si>
  <si>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</si>
  <si>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</si>
  <si>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</si>
  <si>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</si>
  <si>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</si>
  <si>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</si>
  <si>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</si>
  <si>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</si>
  <si>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</si>
  <si>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</si>
  <si>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</si>
  <si>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</si>
  <si>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</si>
  <si>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</si>
  <si>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</si>
  <si>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</si>
  <si>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</si>
  <si>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</si>
  <si>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</si>
  <si>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</si>
  <si>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</si>
  <si>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</si>
  <si>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</si>
  <si>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</si>
  <si>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</si>
  <si>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</si>
  <si>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</si>
  <si>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</si>
  <si>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</si>
  <si>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</si>
  <si>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</si>
  <si>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</si>
  <si>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</si>
  <si>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</si>
  <si>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</si>
  <si>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</si>
  <si>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</si>
  <si>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</si>
  <si>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</si>
  <si>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</si>
  <si>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</si>
  <si>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</si>
  <si>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</si>
  <si>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</si>
  <si>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</si>
  <si>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</si>
  <si>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</si>
  <si>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</si>
  <si>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</si>
  <si>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</si>
  <si>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</si>
  <si>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</si>
  <si>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</si>
  <si>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</si>
  <si>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</si>
  <si>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</si>
  <si>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</si>
  <si>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</si>
  <si>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</si>
  <si>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</si>
  <si>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</si>
  <si>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</si>
  <si>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</si>
  <si>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</si>
  <si>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</si>
  <si>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</si>
  <si>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</si>
  <si>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</si>
  <si>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</si>
  <si>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刘金池</t>
  </si>
  <si>
    <t>坐落：</t>
  </si>
  <si>
    <t>雄县大步村</t>
  </si>
  <si>
    <t>调查编号：</t>
  </si>
  <si>
    <t>010418-25-0002</t>
  </si>
  <si>
    <t>价值时点：</t>
  </si>
  <si>
    <t>2023年9月22日</t>
  </si>
  <si>
    <t>报告编号：</t>
  </si>
  <si>
    <t>康正（雄县）2023评字第8号-大步村-</t>
  </si>
  <si>
    <t>2-2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</si>
  <si>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</si>
  <si>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</si>
  <si>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</si>
  <si>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</si>
  <si>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</si>
  <si>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</si>
  <si>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</si>
  <si>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</si>
  <si>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</si>
  <si>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</si>
  <si>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</si>
  <si>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</si>
  <si>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</si>
  <si>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</si>
  <si>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</si>
  <si>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</si>
  <si>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</si>
  <si>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</si>
  <si>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</si>
  <si>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</si>
  <si>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</si>
  <si>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</si>
  <si>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</si>
  <si>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</si>
  <si>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</si>
  <si>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</si>
  <si>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</si>
  <si>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</si>
  <si>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</si>
  <si>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</si>
  <si>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</si>
  <si>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</si>
  <si>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</si>
  <si>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</si>
  <si>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</si>
  <si>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</si>
  <si>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</si>
  <si>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</si>
  <si>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</si>
  <si>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</si>
  <si>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</si>
  <si>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</si>
  <si>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</si>
  <si>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</si>
  <si>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</si>
  <si>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</si>
  <si>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</si>
  <si>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</si>
  <si>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</si>
  <si>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</si>
  <si>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</si>
  <si>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</si>
  <si>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</si>
  <si>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</si>
  <si>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</si>
  <si>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</si>
  <si>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</si>
  <si>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</si>
  <si>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</si>
  <si>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</si>
  <si>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</si>
  <si>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</si>
  <si>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</si>
  <si>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</si>
  <si>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</si>
  <si>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</si>
  <si>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</si>
  <si>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</si>
  <si>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</si>
  <si>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</si>
  <si>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</si>
  <si>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</si>
  <si>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</si>
  <si>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</si>
  <si>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</si>
  <si>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</si>
  <si>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</si>
  <si>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</si>
  <si>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</si>
  <si>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</si>
  <si>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</si>
  <si>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</si>
  <si>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</si>
  <si>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</si>
  <si>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</si>
  <si>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</si>
  <si>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</si>
  <si>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</si>
  <si>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</si>
  <si>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</si>
  <si>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</si>
  <si>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</si>
  <si>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</si>
  <si>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</si>
  <si>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</si>
  <si>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</si>
  <si>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</si>
  <si>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</si>
  <si>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</si>
  <si>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</si>
  <si>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</si>
  <si>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</si>
  <si>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</si>
  <si>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</si>
  <si>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</si>
  <si>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</si>
  <si>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</si>
  <si>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</si>
  <si>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</si>
  <si>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</si>
  <si>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</si>
  <si>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</si>
  <si>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</si>
  <si>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</si>
  <si>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</si>
  <si>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</si>
  <si>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</si>
  <si>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</si>
  <si>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</si>
  <si>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</si>
  <si>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</si>
  <si>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</si>
  <si>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</si>
  <si>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</si>
  <si>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</si>
  <si>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</si>
  <si>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</si>
  <si>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</si>
  <si>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</si>
  <si>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</si>
  <si>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</si>
  <si>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</si>
  <si>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</si>
  <si>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</si>
  <si>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</si>
  <si>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</si>
  <si>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</si>
  <si>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</si>
  <si>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</si>
  <si>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</si>
  <si>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</si>
  <si>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</si>
  <si>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</si>
  <si>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</si>
  <si>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</si>
  <si>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</si>
  <si>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</si>
  <si>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</si>
  <si>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Y2</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</si>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</sst>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010418-25-0002</v>
      </c>
      <c r="C2" s="273">
        <f>输机表!P2</f>
        <v>0</v>
      </c>
      <c r="D2" s="273" t="str">
        <f>输机表!U2&amp;输机表!Y2</f>
        <v>康正（雄县）2023评字第8号-大步村-2-2</v>
      </c>
      <c r="E2" s="273" t="str">
        <f>输机表!D2</f>
        <v>刘金池</v>
      </c>
      <c r="F2" s="273" t="str">
        <f>输机表!F2</f>
        <v>雄县大步村</v>
      </c>
      <c r="G2" s="273">
        <f ca="1">结果通知单!C12</f>
        <v>200.88</v>
      </c>
      <c r="H2" s="273"/>
      <c r="I2" s="273"/>
      <c r="J2" s="273">
        <f ca="1">结果通知单!G12</f>
        <v>139591</v>
      </c>
      <c r="K2" s="273">
        <f ca="1">结果通知单!G41</f>
        <v>11722</v>
      </c>
      <c r="L2" s="273">
        <f ca="1">IF(J2+K2=结果通知单!C42,J2+K2,"请检查")</f>
        <v>151313</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84" workbookViewId="0">
      <selection activeCell="X186" sqref="X186"/>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3.3</v>
      </c>
      <c r="F4" s="80" t="s">
        <v>964</v>
      </c>
      <c r="G4" s="80" t="s">
        <v>965</v>
      </c>
      <c r="H4" s="80" t="s">
        <v>966</v>
      </c>
      <c r="I4" s="80">
        <v>37</v>
      </c>
      <c r="J4" s="80">
        <v>3</v>
      </c>
      <c r="K4" s="80" t="s">
        <v>967</v>
      </c>
      <c r="L4" s="80" t="s">
        <v>968</v>
      </c>
      <c r="M4" s="80">
        <v>0.1</v>
      </c>
      <c r="N4" s="80">
        <v>0.2</v>
      </c>
      <c r="O4" s="80" t="s">
        <v>969</v>
      </c>
      <c r="P4" s="80" t="s">
        <v>969</v>
      </c>
      <c r="Q4" s="80" t="s">
        <v>970</v>
      </c>
      <c r="R4" s="80" t="s">
        <v>969</v>
      </c>
      <c r="S4" s="109">
        <v>82.65</v>
      </c>
      <c r="T4" s="109" t="s">
        <v>971</v>
      </c>
      <c r="U4" s="109"/>
      <c r="V4" s="109"/>
      <c r="W4" s="84">
        <f>ROUND(F5*ROUND(E5+G5+H5+I5+J5+K5+L5+M5+N5+O5+P5+Q5+R5+U5+T5+1,3)*V5,0)</f>
        <v>943</v>
      </c>
      <c r="X4" s="110">
        <f>ROUND(L60/S4,0)</f>
        <v>231</v>
      </c>
      <c r="Y4" s="110">
        <f>W4+X4</f>
        <v>1174</v>
      </c>
      <c r="Z4" s="126">
        <f>ROUND(Y4*S4,0)</f>
        <v>97031</v>
      </c>
      <c r="AA4" s="127">
        <f>IF(Q4="无",0,IF(Q4="地暖",0,S4))</f>
        <v>82.65</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3</v>
      </c>
      <c r="E6" s="80">
        <v>2.4</v>
      </c>
      <c r="F6" s="80" t="s">
        <v>1010</v>
      </c>
      <c r="G6" s="80" t="s">
        <v>974</v>
      </c>
      <c r="H6" s="80" t="s">
        <v>966</v>
      </c>
      <c r="I6" s="80">
        <v>24</v>
      </c>
      <c r="J6" s="80">
        <v>0</v>
      </c>
      <c r="K6" s="80" t="s">
        <v>237</v>
      </c>
      <c r="L6" s="80" t="s">
        <v>968</v>
      </c>
      <c r="M6" s="80">
        <v>0.1</v>
      </c>
      <c r="N6" s="80">
        <v>0.2</v>
      </c>
      <c r="O6" s="80" t="s">
        <v>968</v>
      </c>
      <c r="P6" s="80" t="s">
        <v>968</v>
      </c>
      <c r="Q6" s="80" t="s">
        <v>968</v>
      </c>
      <c r="R6" s="80" t="s">
        <v>969</v>
      </c>
      <c r="S6" s="109">
        <v>76.19</v>
      </c>
      <c r="T6" s="109" t="s">
        <v>976</v>
      </c>
      <c r="U6" s="109"/>
      <c r="V6" s="109"/>
      <c r="W6" s="112">
        <f>ROUND(F7*ROUND(E7+G7+H7+I7+J7+K7+L7+M7+N7+O7+P7+Q7+R7+U7+T7+1,3)*V7,0)</f>
        <v>316</v>
      </c>
      <c r="X6" s="113">
        <f>ROUND(X60/S6,0)</f>
        <v>39</v>
      </c>
      <c r="Y6" s="110">
        <f t="shared" ref="Y6" si="3">W6+X6</f>
        <v>355</v>
      </c>
      <c r="Z6" s="126">
        <f t="shared" ref="Z6" si="4">ROUND(Y6*S6,0)</f>
        <v>27047</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450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-0.12</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0.78</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1018</v>
      </c>
      <c r="D8" s="81">
        <v>4</v>
      </c>
      <c r="E8" s="80">
        <v>2.4</v>
      </c>
      <c r="F8" s="80" t="s">
        <v>1010</v>
      </c>
      <c r="G8" s="80" t="s">
        <v>974</v>
      </c>
      <c r="H8" s="80" t="s">
        <v>985</v>
      </c>
      <c r="I8" s="80">
        <v>24</v>
      </c>
      <c r="J8" s="80">
        <v>3</v>
      </c>
      <c r="K8" s="80" t="s">
        <v>237</v>
      </c>
      <c r="L8" s="80" t="s">
        <v>968</v>
      </c>
      <c r="M8" s="80">
        <v>0.1</v>
      </c>
      <c r="N8" s="80">
        <v>0.2</v>
      </c>
      <c r="O8" s="80" t="s">
        <v>968</v>
      </c>
      <c r="P8" s="80" t="s">
        <v>968</v>
      </c>
      <c r="Q8" s="80" t="s">
        <v>968</v>
      </c>
      <c r="R8" s="80" t="s">
        <v>969</v>
      </c>
      <c r="S8" s="109">
        <v>42.04</v>
      </c>
      <c r="T8" s="109" t="s">
        <v>976</v>
      </c>
      <c r="U8" s="109"/>
      <c r="V8" s="109"/>
      <c r="W8" s="112">
        <f>ROUND(F9*ROUND(E9+G9+H9+I9+J9+K9+L9+M9+N9+O9+P9+Q9+R9+U9+T9+1,3)*V9,0)</f>
        <v>369</v>
      </c>
      <c r="X8" s="113">
        <f>ROUND(L92/S8,0)</f>
        <v>0</v>
      </c>
      <c r="Y8" s="110">
        <f t="shared" ref="Y8" si="7">W8+X8</f>
        <v>369</v>
      </c>
      <c r="Z8" s="126">
        <f t="shared" ref="Z8" si="8">ROUND(Y8*S8,0)</f>
        <v>15513</v>
      </c>
      <c r="AA8" s="127">
        <f>IF(Q8="无",0,IF(Q8="地暖",0,S8))</f>
        <v>0</v>
      </c>
      <c r="AB8" s="127">
        <f>IF(Q8="无",0,IF(Q8="暖气片",0,S8))</f>
        <v>0</v>
      </c>
      <c r="AC8" s="84" t="str">
        <f>H8</f>
        <v>铝合金</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v>
      </c>
      <c r="F9" s="84">
        <f>VLOOKUP(F8,系数区域,2,0)</f>
        <v>450</v>
      </c>
      <c r="G9" s="85">
        <f>IF(G8="其他不作修正",0,VLOOKUP(F8,系数区域,VLOOKUP(G8,屋顶列数,2,0),0))</f>
        <v>0</v>
      </c>
      <c r="H9" s="83">
        <f>AC9*VLOOKUP(F8,系数区域,VLOOKUP(H8,门窗列数,2,0),0)+(AD9*VLOOKUP(F8,系数区域,VLOOKUP(AD8,门窗列数,2,0),0))+VLOOKUP(F8,系数区域,57,0)</f>
        <v>0.05</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0.78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1025</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Y1装饰装修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40</v>
      </c>
      <c r="E30" s="80"/>
      <c r="F30" s="94" t="str">
        <f>+D30</f>
        <v>60地砖</v>
      </c>
      <c r="G30" s="95">
        <f>S4</f>
        <v>82.65</v>
      </c>
      <c r="H30" s="95"/>
      <c r="I30" s="84" t="str">
        <f t="shared" ref="I30:I59" si="48">VLOOKUP(F30,价格表,2,0)</f>
        <v>㎡</v>
      </c>
      <c r="J30" s="94">
        <f t="shared" ref="J30:J59" si="49">VLOOKUP(F30,价格表,5,0)</f>
        <v>80</v>
      </c>
      <c r="K30" s="104">
        <f>$V$5</f>
        <v>0.85</v>
      </c>
      <c r="L30" s="94">
        <f>ROUND(IFERROR(ROUND(G30,2)*J30*K30,),0)</f>
        <v>5620</v>
      </c>
      <c r="M30" s="99"/>
      <c r="N30" s="93">
        <v>1</v>
      </c>
      <c r="O30" s="80" t="s">
        <v>146</v>
      </c>
      <c r="P30" s="80" t="s">
        <v>147</v>
      </c>
      <c r="Q30" s="80"/>
      <c r="R30" s="118" t="str">
        <f>+P30</f>
        <v>彩钢单板隔热板（平）</v>
      </c>
      <c r="S30" s="119"/>
      <c r="T30" s="95">
        <f>S6</f>
        <v>76.19</v>
      </c>
      <c r="U30" s="84" t="str">
        <f t="shared" ref="U30:U59" si="50">VLOOKUP(R30,价格表,2,0)</f>
        <v>㎡</v>
      </c>
      <c r="V30" s="94">
        <f t="shared" ref="V30:V59" si="51">VLOOKUP(R30,价格表,5,0)</f>
        <v>50</v>
      </c>
      <c r="W30" s="104">
        <f>$V$7</f>
        <v>0.78</v>
      </c>
      <c r="X30" s="94">
        <f>ROUND(IFERROR(ROUND(T30,2)*V30*W30,),0)</f>
        <v>2971</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88</v>
      </c>
      <c r="E31" s="80"/>
      <c r="F31" s="94" t="str">
        <f t="shared" ref="F31:F59" si="52">+D31</f>
        <v>普通标准门（套装门(钢木门、生态门)）</v>
      </c>
      <c r="G31" s="95">
        <v>3</v>
      </c>
      <c r="H31" s="95"/>
      <c r="I31" s="84" t="str">
        <f t="shared" si="48"/>
        <v>个</v>
      </c>
      <c r="J31" s="94">
        <f t="shared" si="49"/>
        <v>500</v>
      </c>
      <c r="K31" s="104">
        <f t="shared" ref="K31:K59" si="53">$V$5</f>
        <v>0.85</v>
      </c>
      <c r="L31" s="94">
        <f t="shared" ref="L31:L59" si="54">ROUND(IFERROR(ROUND(G31,2)*J31*K31,),0)</f>
        <v>1275</v>
      </c>
      <c r="M31" s="99"/>
      <c r="N31" s="93">
        <v>2</v>
      </c>
      <c r="O31" s="80"/>
      <c r="P31" s="80"/>
      <c r="Q31" s="80"/>
      <c r="R31" s="118">
        <f t="shared" ref="R31:R50" si="55">+P31</f>
        <v>0</v>
      </c>
      <c r="S31" s="119"/>
      <c r="T31" s="95"/>
      <c r="U31" s="84" t="e">
        <f t="shared" si="50"/>
        <v>#N/A</v>
      </c>
      <c r="V31" s="94" t="e">
        <f t="shared" si="51"/>
        <v>#N/A</v>
      </c>
      <c r="W31" s="104">
        <f t="shared" ref="W31:W59" si="56">$V$7</f>
        <v>0.78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报告编号：康正（雄县）2023评字第8号-大步村-2-2</v>
      </c>
      <c r="EZ31" s="224"/>
      <c r="FA31" s="224"/>
      <c r="FB31" s="224"/>
      <c r="FC31" s="224"/>
    </row>
    <row r="32" ht="22.15" customHeight="1" spans="1:159">
      <c r="A32" s="92"/>
      <c r="B32" s="93">
        <v>3</v>
      </c>
      <c r="C32" s="80" t="s">
        <v>81</v>
      </c>
      <c r="D32" s="80" t="s">
        <v>96</v>
      </c>
      <c r="E32" s="80"/>
      <c r="F32" s="94" t="str">
        <f t="shared" si="52"/>
        <v>窗帘附件</v>
      </c>
      <c r="G32" s="95">
        <v>3</v>
      </c>
      <c r="H32" s="95"/>
      <c r="I32" s="84" t="str">
        <f t="shared" si="48"/>
        <v>套</v>
      </c>
      <c r="J32" s="94">
        <f t="shared" si="49"/>
        <v>200</v>
      </c>
      <c r="K32" s="104">
        <f t="shared" si="53"/>
        <v>0.85</v>
      </c>
      <c r="L32" s="94">
        <f t="shared" si="54"/>
        <v>510</v>
      </c>
      <c r="M32" s="99"/>
      <c r="N32" s="93">
        <v>3</v>
      </c>
      <c r="O32" s="80"/>
      <c r="P32" s="80"/>
      <c r="Q32" s="80"/>
      <c r="R32" s="118">
        <f t="shared" si="55"/>
        <v>0</v>
      </c>
      <c r="S32" s="119"/>
      <c r="T32" s="95"/>
      <c r="U32" s="84" t="e">
        <f t="shared" si="50"/>
        <v>#N/A</v>
      </c>
      <c r="V32" s="94" t="e">
        <f t="shared" si="51"/>
        <v>#N/A</v>
      </c>
      <c r="W32" s="104">
        <f t="shared" si="56"/>
        <v>0.78</v>
      </c>
      <c r="X32" s="94">
        <f t="shared" si="57"/>
        <v>0</v>
      </c>
      <c r="Y32" s="137"/>
      <c r="Z32" s="138"/>
      <c r="AA32" s="138"/>
      <c r="AB32" s="138"/>
      <c r="AC32" s="138"/>
      <c r="AD32" s="138"/>
      <c r="AJ32" s="160"/>
      <c r="AK32" s="160"/>
      <c r="AL32" s="160"/>
      <c r="AM32" s="160"/>
      <c r="AN32" s="160"/>
      <c r="AO32" s="160"/>
      <c r="AP32" s="160"/>
      <c r="AQ32" s="160"/>
      <c r="EV32" s="31" t="s">
        <v>1045</v>
      </c>
      <c r="EW32" s="32" t="str">
        <f>D2</f>
        <v>刘金池</v>
      </c>
      <c r="EX32" s="33"/>
      <c r="EY32" s="34" t="s">
        <v>1046</v>
      </c>
      <c r="EZ32" s="35"/>
      <c r="FA32" s="32">
        <f>G2</f>
        <v>0</v>
      </c>
      <c r="FB32" s="36"/>
      <c r="FC32" s="33"/>
    </row>
    <row r="33" ht="21.6" customHeight="1" spans="1:159">
      <c r="A33" s="92"/>
      <c r="B33" s="93">
        <v>4</v>
      </c>
      <c r="C33" s="80" t="s">
        <v>102</v>
      </c>
      <c r="D33" s="80" t="s">
        <v>109</v>
      </c>
      <c r="E33" s="80"/>
      <c r="F33" s="94" t="str">
        <f t="shared" si="52"/>
        <v>普通壁纸</v>
      </c>
      <c r="G33" s="95">
        <f>13.1*3.3+3.8*3.3*8-1*2*3</f>
        <v>137.55</v>
      </c>
      <c r="H33" s="95"/>
      <c r="I33" s="84" t="str">
        <f t="shared" si="48"/>
        <v>㎡</v>
      </c>
      <c r="J33" s="94">
        <f t="shared" si="49"/>
        <v>40</v>
      </c>
      <c r="K33" s="104">
        <f t="shared" si="53"/>
        <v>0.85</v>
      </c>
      <c r="L33" s="94">
        <f t="shared" si="54"/>
        <v>4677</v>
      </c>
      <c r="M33" s="99"/>
      <c r="N33" s="93">
        <v>4</v>
      </c>
      <c r="O33" s="80"/>
      <c r="P33" s="80"/>
      <c r="Q33" s="80"/>
      <c r="R33" s="118">
        <f t="shared" si="55"/>
        <v>0</v>
      </c>
      <c r="S33" s="119"/>
      <c r="T33" s="95"/>
      <c r="U33" s="84" t="e">
        <f t="shared" si="50"/>
        <v>#N/A</v>
      </c>
      <c r="V33" s="94" t="e">
        <f t="shared" si="51"/>
        <v>#N/A</v>
      </c>
      <c r="W33" s="104">
        <f t="shared" si="56"/>
        <v>0.78</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15" customHeight="1" spans="1:159">
      <c r="A34" s="92"/>
      <c r="B34" s="93">
        <v>5</v>
      </c>
      <c r="C34" s="80" t="s">
        <v>61</v>
      </c>
      <c r="D34" s="80" t="s">
        <v>68</v>
      </c>
      <c r="E34" s="80"/>
      <c r="F34" s="94" t="str">
        <f t="shared" si="52"/>
        <v>纸面石膏板吊顶</v>
      </c>
      <c r="G34" s="95">
        <f>S4</f>
        <v>82.65</v>
      </c>
      <c r="H34" s="95"/>
      <c r="I34" s="84" t="str">
        <f t="shared" si="48"/>
        <v>㎡</v>
      </c>
      <c r="J34" s="94">
        <f t="shared" si="49"/>
        <v>100</v>
      </c>
      <c r="K34" s="104">
        <f t="shared" si="53"/>
        <v>0.85</v>
      </c>
      <c r="L34" s="94">
        <f t="shared" si="54"/>
        <v>7025</v>
      </c>
      <c r="M34" s="99"/>
      <c r="N34" s="93">
        <v>5</v>
      </c>
      <c r="O34" s="80"/>
      <c r="P34" s="80"/>
      <c r="Q34" s="80"/>
      <c r="R34" s="118">
        <f t="shared" si="55"/>
        <v>0</v>
      </c>
      <c r="S34" s="119"/>
      <c r="T34" s="95"/>
      <c r="U34" s="84" t="e">
        <f t="shared" si="50"/>
        <v>#N/A</v>
      </c>
      <c r="V34" s="94" t="e">
        <f t="shared" si="51"/>
        <v>#N/A</v>
      </c>
      <c r="W34" s="104">
        <f t="shared" si="56"/>
        <v>0.78</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f t="shared" si="56"/>
        <v>0.78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f t="shared" si="56"/>
        <v>0.78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0.78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0.78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15.5</v>
      </c>
      <c r="BI38" s="143" t="str">
        <f t="shared" ref="BI38:BI51" si="67">I186</f>
        <v>㎡</v>
      </c>
      <c r="BJ38" s="143">
        <f ca="1" t="shared" ref="BJ38:BJ51" si="68">L186</f>
        <v>1240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0.78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4.75</v>
      </c>
      <c r="BI39" s="143" t="str">
        <f t="shared" si="67"/>
        <v>㎡</v>
      </c>
      <c r="BJ39" s="143">
        <f ca="1" t="shared" si="68"/>
        <v>665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0.78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水磨石</v>
      </c>
      <c r="BH40" s="187">
        <f t="shared" si="69"/>
        <v>25.28</v>
      </c>
      <c r="BI40" s="143" t="str">
        <f t="shared" si="67"/>
        <v>㎡</v>
      </c>
      <c r="BJ40" s="143">
        <f ca="1" t="shared" si="68"/>
        <v>1264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0.78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101.1</v>
      </c>
      <c r="BI41" s="143" t="str">
        <f t="shared" si="67"/>
        <v>㎡</v>
      </c>
      <c r="BJ41" s="143">
        <f ca="1" t="shared" si="68"/>
        <v>2528</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0.78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空调</v>
      </c>
      <c r="BH42" s="187">
        <f t="shared" si="69"/>
        <v>2</v>
      </c>
      <c r="BI42" s="143" t="str">
        <f t="shared" si="67"/>
        <v>台</v>
      </c>
      <c r="BJ42" s="143">
        <f ca="1" t="shared" si="68"/>
        <v>800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0.78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宽带</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0.78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有线电视</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0.78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0.78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灶台</v>
      </c>
      <c r="BH46" s="187">
        <f t="shared" si="69"/>
        <v>1</v>
      </c>
      <c r="BI46" s="143" t="str">
        <f t="shared" si="67"/>
        <v>个</v>
      </c>
      <c r="BJ46" s="143">
        <f ca="1" t="shared" si="68"/>
        <v>300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15.5</v>
      </c>
      <c r="EX46" s="51" t="str">
        <f ca="1">IFERROR(VLOOKUP(FE46,$BD$38:$BJ$92,6,0),"")</f>
        <v>㎡</v>
      </c>
      <c r="EY46" s="52">
        <f ca="1">IF(EV46="","",SUMIF($BG$38:$BG$107,EV46,$BJ$38:$BJ$107))</f>
        <v>1240</v>
      </c>
      <c r="EZ46" s="52" t="str">
        <f ca="1">IFERROR(VLOOKUP(FF46,$BD$38:$BJ$92,4,0),"")</f>
        <v>砖墙</v>
      </c>
      <c r="FA46" s="51">
        <f ca="1">IF(EZ46="","",SUMIF($BG$38:$BG$107,EZ46,$BH$38:$BH$107))</f>
        <v>4.75</v>
      </c>
      <c r="FB46" s="51" t="str">
        <f ca="1">IFERROR(VLOOKUP(FF46,$BD$38:$BJ$92,6,0),"")</f>
        <v>㎡</v>
      </c>
      <c r="FC46" s="52">
        <f ca="1">IF(EZ46="","",SUMIF($BG$38:$BG$107,EZ46,$BJ$38:$BJ$107))</f>
        <v>665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0.78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水磨石</v>
      </c>
      <c r="EW47" s="51">
        <f ca="1">IF(EV47="","",SUMIF($BG$38:$BG$107,EV47,$BH$38:$BH$107))</f>
        <v>25.28</v>
      </c>
      <c r="EX47" s="51" t="str">
        <f ca="1">IFERROR(VLOOKUP(FE47,$BD$38:$BJ$92,6,0),"")</f>
        <v>㎡</v>
      </c>
      <c r="EY47" s="52">
        <f ca="1">IF(EV47="","",SUMIF($BG$38:$BG$107,EV47,$BJ$38:$BJ$107))</f>
        <v>1264</v>
      </c>
      <c r="EZ47" s="52" t="str">
        <f ca="1">IFERROR(VLOOKUP(FF47,$BD$38:$BJ$92,4,0),"")</f>
        <v>空调</v>
      </c>
      <c r="FA47" s="51">
        <f ca="1">IF(EZ47="","",SUMIF($BG$38:$BG$107,EZ47,$BH$38:$BH$107))</f>
        <v>2</v>
      </c>
      <c r="FB47" s="51" t="str">
        <f ca="1">IFERROR(VLOOKUP(FF47,$BD$38:$BJ$92,6,0),"")</f>
        <v>台</v>
      </c>
      <c r="FC47" s="52">
        <f ca="1">IF(EZ47="","",SUMIF($BG$38:$BG$107,EZ47,$BJ$38:$BJ$107))</f>
        <v>800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0.78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有线电视</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0.78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竖砖地面</v>
      </c>
      <c r="BH49" s="187">
        <f t="shared" si="69"/>
        <v>12.48</v>
      </c>
      <c r="BI49" s="143" t="str">
        <f t="shared" si="67"/>
        <v>㎡</v>
      </c>
      <c r="BJ49" s="143">
        <f ca="1" t="shared" si="68"/>
        <v>562</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灶台</v>
      </c>
      <c r="FA49" s="51">
        <f ca="1">IF(EZ49="","",SUMIF($BG$38:$BG$107,EZ49,$BH$38:$BH$107))</f>
        <v>1</v>
      </c>
      <c r="FB49" s="51" t="str">
        <f ca="1">IFERROR(VLOOKUP(FF49,$BD$38:$BJ$92,6,0),"")</f>
        <v>个</v>
      </c>
      <c r="FC49" s="52">
        <f ca="1">IF(EZ49="","",SUMIF($BG$38:$BG$107,EZ49,$BJ$38:$BJ$107))</f>
        <v>300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0.78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平砖地面</v>
      </c>
      <c r="BH50" s="187">
        <f t="shared" si="69"/>
        <v>60.4</v>
      </c>
      <c r="BI50" s="143" t="str">
        <f t="shared" si="67"/>
        <v>㎡</v>
      </c>
      <c r="BJ50" s="143">
        <f ca="1" t="shared" si="68"/>
        <v>1510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0.78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0.78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0.78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0.78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0.78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0.78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0.78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0.78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0.78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19107</v>
      </c>
      <c r="M60" s="105"/>
      <c r="N60" s="97"/>
      <c r="O60" s="80" t="s">
        <v>1062</v>
      </c>
      <c r="P60" s="80"/>
      <c r="Q60" s="80"/>
      <c r="R60" s="93"/>
      <c r="S60" s="93"/>
      <c r="T60" s="95"/>
      <c r="U60" s="80"/>
      <c r="V60" s="97"/>
      <c r="W60" s="97"/>
      <c r="X60" s="84">
        <f>SUM(X30:X59)</f>
        <v>2971</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竖砖地面</v>
      </c>
      <c r="EW60" s="51">
        <f ca="1" t="shared" ref="EW60:EW71" si="76">IF(EV60="","",SUMIF($BG$38:$BG$107,EV60,$BH$38:$BH$107))</f>
        <v>12.48</v>
      </c>
      <c r="EX60" s="51" t="str">
        <f ca="1" t="shared" ref="EX60:EX71" si="77">IFERROR(VLOOKUP(FE60,$BD$38:$BJ$92,6,0),"")</f>
        <v>㎡</v>
      </c>
      <c r="EY60" s="52">
        <f ca="1" t="shared" ref="EY60:EY71" si="78">IF(EV60="","",SUMIF($BG$38:$BG$107,EV60,$BJ$38:$BJ$107))</f>
        <v>562</v>
      </c>
      <c r="EZ60" s="52" t="str">
        <f ca="1" t="shared" ref="EZ60:EZ70" si="79">IFERROR(VLOOKUP(FF60,$BD$38:$BJ$92,4,0),"")</f>
        <v>平砖地面</v>
      </c>
      <c r="FA60" s="51">
        <f ca="1" t="shared" ref="FA60:FA70" si="80">IF(EZ60="","",SUMIF($BG$38:$BG$107,EZ60,$BH$38:$BH$107))</f>
        <v>161.5</v>
      </c>
      <c r="FB60" s="51" t="str">
        <f ca="1" t="shared" ref="FB60:FB70" si="81">IFERROR(VLOOKUP(FF60,$BD$38:$BJ$92,6,0),"")</f>
        <v>㎡</v>
      </c>
      <c r="FC60" s="52">
        <f ca="1" t="shared" ref="FC60:FC70" si="82">IF(EZ60="","",SUMIF($BG$38:$BG$107,EZ60,$BJ$38:$BJ$107))</f>
        <v>4038</v>
      </c>
      <c r="FE60" s="235">
        <v>11</v>
      </c>
      <c r="FF60" s="235">
        <v>12</v>
      </c>
    </row>
    <row r="61" ht="20.25" customHeight="1" spans="1:162">
      <c r="A61" s="98" t="str">
        <f>C8&amp;"装饰装修"</f>
        <v>Y2装饰装修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门垛</v>
      </c>
      <c r="EW61" s="51">
        <f ca="1" t="shared" si="76"/>
        <v>1</v>
      </c>
      <c r="EX61" s="51" t="str">
        <f ca="1" t="shared" si="77"/>
        <v>对</v>
      </c>
      <c r="EY61" s="52">
        <f ca="1" t="shared" si="78"/>
        <v>653</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0.78</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11722</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f t="shared" si="88"/>
        <v>0.78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13</v>
      </c>
      <c r="BE72" s="143">
        <f>IF(BJ72=0,0,IF(COUNTIF($BG72:$BG$107,BG72)&lt;2,1,0))</f>
        <v>1</v>
      </c>
      <c r="BF72" s="143">
        <v>35</v>
      </c>
      <c r="BG72" s="143" t="str">
        <f>R186</f>
        <v>门垛</v>
      </c>
      <c r="BH72" s="187">
        <f>ROUND(T186,2)</f>
        <v>1</v>
      </c>
      <c r="BI72" s="143" t="str">
        <f>U186</f>
        <v>对</v>
      </c>
      <c r="BJ72" s="143">
        <f>X186</f>
        <v>653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11722</v>
      </c>
      <c r="EY72" s="54"/>
      <c r="EZ72" s="56" t="s">
        <v>1065</v>
      </c>
      <c r="FA72" s="57" t="str">
        <f ca="1">TEXT(EX72,"[DBnum2]")&amp;"元整"</f>
        <v>壹万壹仟柒佰贰拾贰元整</v>
      </c>
      <c r="FB72" s="58"/>
      <c r="FC72" s="59"/>
    </row>
    <row r="73" ht="23.45" customHeight="1" spans="1:159">
      <c r="A73" s="99"/>
      <c r="B73" s="93">
        <v>12</v>
      </c>
      <c r="C73" s="80"/>
      <c r="D73" s="80"/>
      <c r="E73" s="80"/>
      <c r="F73" s="94">
        <f t="shared" si="87"/>
        <v>0</v>
      </c>
      <c r="G73" s="95"/>
      <c r="H73" s="95"/>
      <c r="I73" s="84" t="e">
        <f t="shared" si="83"/>
        <v>#N/A</v>
      </c>
      <c r="J73" s="94" t="e">
        <f t="shared" si="84"/>
        <v>#N/A</v>
      </c>
      <c r="K73" s="104">
        <f t="shared" si="88"/>
        <v>0.78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f t="shared" si="88"/>
        <v>0.78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f t="shared" si="88"/>
        <v>0.78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f t="shared" si="88"/>
        <v>0.78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f t="shared" si="88"/>
        <v>0.78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0.78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刘金池</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11722</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壹万壹仟柒佰贰拾贰元整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211</v>
      </c>
      <c r="F186" s="94" t="str">
        <f t="shared" ref="F186:F213" si="141">D186</f>
        <v>大门</v>
      </c>
      <c r="G186" s="251">
        <f>5*3.1</f>
        <v>15.5</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1240</v>
      </c>
      <c r="M186" s="99"/>
      <c r="N186" s="93">
        <v>35</v>
      </c>
      <c r="O186" s="80"/>
      <c r="P186" s="80"/>
      <c r="Q186" s="250"/>
      <c r="R186" s="256" t="s">
        <v>228</v>
      </c>
      <c r="S186" s="257"/>
      <c r="T186" s="254">
        <v>1</v>
      </c>
      <c r="U186" s="258" t="str">
        <f>IFERROR(IF(Q186="",VLOOKUP(R186,价格表,2,0),(VLOOKUP(Q186,IF({1,0},价格引用表!K:K,价格引用表!I:I),2,0))),"")</f>
        <v>对</v>
      </c>
      <c r="V186" s="259">
        <f>X186</f>
        <v>653</v>
      </c>
      <c r="W186" s="128">
        <v>1</v>
      </c>
      <c r="X186" s="259">
        <f>ROUND(0.4*0.4*3.5*2*583,0)</f>
        <v>653</v>
      </c>
    </row>
    <row r="187" ht="18" customHeight="1" spans="1:24">
      <c r="A187" s="99"/>
      <c r="B187" s="93">
        <v>2</v>
      </c>
      <c r="C187" s="80" t="s">
        <v>29</v>
      </c>
      <c r="D187" s="80" t="s">
        <v>207</v>
      </c>
      <c r="E187" s="250" t="s">
        <v>219</v>
      </c>
      <c r="F187" s="94" t="str">
        <f t="shared" si="141"/>
        <v>砖墙</v>
      </c>
      <c r="G187" s="251">
        <f>0.8*2.5+1.1*2.5</f>
        <v>4.75</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665</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33</v>
      </c>
      <c r="E188" s="250"/>
      <c r="F188" s="94" t="str">
        <f t="shared" si="141"/>
        <v>水磨石</v>
      </c>
      <c r="G188" s="251">
        <f>3.2*6.1+3.6*0.8*2</f>
        <v>25.28</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1264</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13.8*6.1+4.7*3.6</f>
        <v>101.1</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2528</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328</v>
      </c>
      <c r="E190" s="250"/>
      <c r="F190" s="94" t="str">
        <f t="shared" si="141"/>
        <v>空调</v>
      </c>
      <c r="G190" s="253">
        <v>2</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800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334</v>
      </c>
      <c r="E191" s="250"/>
      <c r="F191" s="94" t="str">
        <f t="shared" si="141"/>
        <v>宽带</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100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335</v>
      </c>
      <c r="E192" s="250"/>
      <c r="F192" s="94" t="str">
        <f t="shared" si="141"/>
        <v>有线电视</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279</v>
      </c>
      <c r="E193" s="250" t="s">
        <v>316</v>
      </c>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303</v>
      </c>
      <c r="E194" s="250"/>
      <c r="F194" s="94" t="str">
        <f t="shared" si="141"/>
        <v>灶台</v>
      </c>
      <c r="G194" s="253">
        <v>1</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300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283</v>
      </c>
      <c r="E196" s="250" t="s">
        <v>322</v>
      </c>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249</v>
      </c>
      <c r="E197" s="250"/>
      <c r="F197" s="94" t="str">
        <f t="shared" si="141"/>
        <v>竖砖地面</v>
      </c>
      <c r="G197" s="253">
        <f>5.2*9.6/4</f>
        <v>12.48</v>
      </c>
      <c r="H197" s="254"/>
      <c r="I197" s="84" t="str">
        <f>IFERROR(IF(E197="",VLOOKUP(F197,价格表,2,0),(VLOOKUP(E197,IF({1,0},价格引用表!K:K,价格引用表!I:I),2,0))),"")</f>
        <v>㎡</v>
      </c>
      <c r="J197" s="94">
        <f ca="1">IF(E197="",VLOOKUP(F197,价格表,5,0),VLOOKUP(E197,INDIRECT("价格引用表!K"&amp;MATCH(D197,价格引用表!H:H,0)&amp;":L1200"),2,0))</f>
        <v>45</v>
      </c>
      <c r="K197" s="128">
        <v>1</v>
      </c>
      <c r="L197" s="94">
        <f ca="1" t="shared" si="142"/>
        <v>562</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247</v>
      </c>
      <c r="E198" s="250"/>
      <c r="F198" s="94" t="str">
        <f t="shared" si="141"/>
        <v>平砖地面</v>
      </c>
      <c r="G198" s="253">
        <f>(4.4*19.4+3.6*43.4)/4</f>
        <v>60.4</v>
      </c>
      <c r="H198" s="254"/>
      <c r="I198" s="84" t="str">
        <f>IFERROR(IF(E198="",VLOOKUP(F198,价格表,2,0),(VLOOKUP(E198,IF({1,0},价格引用表!K:K,价格引用表!I:I),2,0))),"")</f>
        <v>㎡</v>
      </c>
      <c r="J198" s="94">
        <f ca="1">IF(E198="",VLOOKUP(F198,价格表,5,0),VLOOKUP(E198,INDIRECT("价格引用表!K"&amp;MATCH(D198,价格引用表!H:H,0)&amp;":L1200"),2,0))</f>
        <v>25</v>
      </c>
      <c r="K198" s="128">
        <v>1</v>
      </c>
      <c r="L198" s="94">
        <f ca="1" t="shared" si="142"/>
        <v>1510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11722</v>
      </c>
      <c r="W219" s="269"/>
      <c r="X219" s="119"/>
    </row>
    <row r="220" ht="42" customHeight="1" spans="1:24">
      <c r="A220" s="373" t="s">
        <v>1118</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1119</v>
      </c>
      <c r="S220" s="267"/>
      <c r="T220" s="267"/>
      <c r="U220" s="263">
        <f ca="1">V219</f>
        <v>11722</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A15" sqref="A15:A21"/>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010418-25-0002</v>
      </c>
      <c r="C3" s="29"/>
      <c r="D3" s="29"/>
      <c r="E3" s="30" t="str">
        <f>输机表!U2&amp;输机表!Y2</f>
        <v>康正（雄县）2023评字第8号-大步村-2-2</v>
      </c>
      <c r="F3" s="30"/>
      <c r="G3" s="30"/>
      <c r="H3" s="30"/>
    </row>
    <row r="4" ht="16.5" customHeight="1" spans="1:8">
      <c r="A4" s="31" t="s">
        <v>1045</v>
      </c>
      <c r="B4" s="32" t="str">
        <f>输机表!D2</f>
        <v>刘金池</v>
      </c>
      <c r="C4" s="33"/>
      <c r="D4" s="34" t="s">
        <v>1046</v>
      </c>
      <c r="E4" s="35"/>
      <c r="F4" s="32" t="str">
        <f>输机表!F2</f>
        <v>雄县大步村</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82.65</v>
      </c>
      <c r="C7" s="43">
        <f ca="1">IF(COUNTIF(输机表!$C$4:$C$27,K7&amp;"*")=0,IFERROR(VLOOKUP(K7,房体结构,23,0),""),ROUND(SUMIF(输机表!$C$4:$C$27,K7&amp;"*",输机表!$Z$4:$Z$27)/B7,0))</f>
        <v>1174</v>
      </c>
      <c r="D7" s="43">
        <f ca="1">IFERROR(ROUND(C7*B7,0),"")</f>
        <v>97031</v>
      </c>
      <c r="E7" s="43" t="str">
        <f>IF(COUNTIF(输机表!$C$4:$C$27,L7&amp;"*")&gt;0,L7,IFERROR(VLOOKUP(L7,房体结构,1,0),""))</f>
        <v>Y1</v>
      </c>
      <c r="F7" s="44">
        <f ca="1">IF(COUNTIF(输机表!$C$4:$C$27,L7&amp;"*")=0,IFERROR(VLOOKUP(L7,房体结构,17,0),""),SUMIF(输机表!$C$4:$C$27,L7&amp;"*",输机表!$S$4:$S$7))</f>
        <v>76.19</v>
      </c>
      <c r="G7" s="43">
        <f ca="1">IF(COUNTIF(输机表!$C$4:$C$27,L7&amp;"*")=0,IFERROR(VLOOKUP(L7,房体结构,23,0),""),ROUND(SUMIF(输机表!$C$4:$C$27,L7&amp;"*",输机表!$Z$4:$Z$27)/F7,0))</f>
        <v>355</v>
      </c>
      <c r="H7" s="43">
        <f ca="1">IFERROR(ROUND(G7*F7,0),"")</f>
        <v>27047</v>
      </c>
      <c r="K7" s="67" t="s">
        <v>1123</v>
      </c>
      <c r="L7" s="67" t="s">
        <v>1009</v>
      </c>
      <c r="M7" s="68" t="s">
        <v>1124</v>
      </c>
    </row>
    <row r="8" ht="19.5" customHeight="1" spans="1:13">
      <c r="A8" s="43" t="str">
        <f>IF(COUNTIF(输机表!$C$4:$C$27,K8&amp;"*")&gt;0,K8,IFERROR(VLOOKUP(K8,房体结构,1,0),""))</f>
        <v>Y2</v>
      </c>
      <c r="B8" s="44">
        <f ca="1">IF(COUNTIF(输机表!$C$4:$C$27,K8&amp;"*")=0,IFERROR(VLOOKUP(K8,房体结构,17,0),""),SUMIF(输机表!$C$4:$C$27,K8&amp;"*",输机表!$S$4:$S$7))</f>
        <v>42.04</v>
      </c>
      <c r="C8" s="43">
        <f ca="1">IF(COUNTIF(输机表!$C$4:$C$27,K8&amp;"*")=0,IFERROR(VLOOKUP(K8,房体结构,23,0),""),ROUND(SUMIF(输机表!$C$4:$C$27,K8&amp;"*",输机表!$Z$4:$Z$27)/B8,0))</f>
        <v>369</v>
      </c>
      <c r="D8" s="43">
        <f ca="1" t="shared" ref="D8:D11" si="0">IFERROR(ROUND(C8*B8,0),"")</f>
        <v>15513</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1018</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1056</v>
      </c>
      <c r="B12" s="41"/>
      <c r="C12" s="45">
        <f ca="1">SUM(B7:B11)+SUM(F7:F11)</f>
        <v>200.88</v>
      </c>
      <c r="D12" s="46"/>
      <c r="E12" s="47" t="s">
        <v>1057</v>
      </c>
      <c r="F12" s="47"/>
      <c r="G12" s="48">
        <f ca="1">SUM(D7:D11)+SUM(H7:H11)</f>
        <v>139591</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15.5</v>
      </c>
      <c r="C15" s="51" t="str">
        <f ca="1" t="shared" ref="C15:C26" si="4">IFERROR(VLOOKUP(K15,附属物位置,6,0),"")</f>
        <v>㎡</v>
      </c>
      <c r="D15" s="52">
        <f ca="1" t="shared" ref="D15:D26" si="5">IF(A15="","",SUMIF(附属物名称,A15,附属物金额))</f>
        <v>1240</v>
      </c>
      <c r="E15" s="52" t="str">
        <f ca="1" t="shared" ref="E15:E26" si="6">IFERROR(VLOOKUP(L15,附属物位置,4,0),"")</f>
        <v>砖墙</v>
      </c>
      <c r="F15" s="51">
        <f ca="1" t="shared" ref="F15:F40" si="7">IF(E15="","",SUMIF(附属物名称,E15,附属物数量))</f>
        <v>4.75</v>
      </c>
      <c r="G15" s="51" t="str">
        <f ca="1" t="shared" ref="G15:G26" si="8">IFERROR(VLOOKUP(L15,附属物位置,6,0),"")</f>
        <v>㎡</v>
      </c>
      <c r="H15" s="52">
        <f ca="1" t="shared" ref="H15:H26" si="9">IF(E15="","",SUMIF(附属物名称,E15,附属物金额))</f>
        <v>665</v>
      </c>
      <c r="K15" s="67">
        <v>1</v>
      </c>
      <c r="L15" s="67">
        <v>2</v>
      </c>
      <c r="M15" s="68"/>
    </row>
    <row r="16" ht="17.25" customHeight="1" spans="1:13">
      <c r="A16" s="51" t="str">
        <f ca="1" t="shared" si="2"/>
        <v>水磨石</v>
      </c>
      <c r="B16" s="51">
        <f ca="1" t="shared" si="3"/>
        <v>25.28</v>
      </c>
      <c r="C16" s="51" t="str">
        <f ca="1" t="shared" si="4"/>
        <v>㎡</v>
      </c>
      <c r="D16" s="52">
        <f ca="1" t="shared" si="5"/>
        <v>1264</v>
      </c>
      <c r="E16" s="52" t="str">
        <f ca="1" t="shared" si="6"/>
        <v>空调</v>
      </c>
      <c r="F16" s="51">
        <f ca="1" t="shared" si="7"/>
        <v>2</v>
      </c>
      <c r="G16" s="51" t="str">
        <f ca="1" t="shared" si="8"/>
        <v>台</v>
      </c>
      <c r="H16" s="52">
        <f ca="1" t="shared" si="9"/>
        <v>800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有线电视</v>
      </c>
      <c r="F17" s="51">
        <f ca="1" t="shared" si="7"/>
        <v>1</v>
      </c>
      <c r="G17" s="51" t="str">
        <f ca="1" t="shared" si="8"/>
        <v>条</v>
      </c>
      <c r="H17" s="52">
        <f ca="1" t="shared" si="9"/>
        <v>100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竖砖地面</v>
      </c>
      <c r="B20" s="51">
        <f ca="1" t="shared" si="3"/>
        <v>12.48</v>
      </c>
      <c r="C20" s="51" t="str">
        <f ca="1" t="shared" si="4"/>
        <v>㎡</v>
      </c>
      <c r="D20" s="52">
        <f ca="1" t="shared" si="5"/>
        <v>562</v>
      </c>
      <c r="E20" s="52" t="str">
        <f ca="1" t="shared" si="6"/>
        <v>平砖地面</v>
      </c>
      <c r="F20" s="51">
        <f ca="1" t="shared" si="7"/>
        <v>161.5</v>
      </c>
      <c r="G20" s="51" t="str">
        <f ca="1" t="shared" si="8"/>
        <v>㎡</v>
      </c>
      <c r="H20" s="52">
        <f ca="1" t="shared" si="9"/>
        <v>4038</v>
      </c>
      <c r="K20" s="67">
        <v>11</v>
      </c>
      <c r="L20" s="67">
        <v>12</v>
      </c>
      <c r="M20" s="68"/>
    </row>
    <row r="21" ht="17.25" customHeight="1" spans="1:13">
      <c r="A21" s="51" t="str">
        <f ca="1" t="shared" si="2"/>
        <v>门垛</v>
      </c>
      <c r="B21" s="51">
        <f ca="1" t="shared" si="3"/>
        <v>1</v>
      </c>
      <c r="C21" s="51" t="str">
        <f ca="1" t="shared" si="4"/>
        <v>对</v>
      </c>
      <c r="D21" s="52">
        <f ca="1" t="shared" si="5"/>
        <v>653</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11722</v>
      </c>
      <c r="H41" s="54"/>
      <c r="K41" s="67">
        <v>53</v>
      </c>
      <c r="M41" s="68"/>
    </row>
    <row r="42" ht="17.25" customHeight="1" spans="1:8">
      <c r="A42" s="53" t="s">
        <v>1064</v>
      </c>
      <c r="B42" s="54"/>
      <c r="C42" s="55">
        <f ca="1">G41+G12</f>
        <v>151313</v>
      </c>
      <c r="D42" s="54"/>
      <c r="E42" s="56" t="s">
        <v>1065</v>
      </c>
      <c r="F42" s="57" t="str">
        <f ca="1">TEXT(C42,"[DBnum2]")&amp;"元整"</f>
        <v>壹拾伍万壹仟叁佰壹拾叁元整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康正（雄县）2023评字第8号-大步村-2-2</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1134</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刘金池</v>
      </c>
      <c r="E9" s="8"/>
      <c r="F9" s="8"/>
      <c r="G9" s="8"/>
      <c r="H9" s="8"/>
      <c r="I9" s="8"/>
      <c r="J9" s="8"/>
      <c r="K9" s="8"/>
      <c r="L9" s="8"/>
      <c r="M9" s="8"/>
      <c r="N9" s="8"/>
      <c r="O9" s="8"/>
      <c r="P9" s="8"/>
      <c r="Q9" s="8"/>
    </row>
    <row r="10" spans="1:17">
      <c r="A10" s="8" t="s">
        <v>1078</v>
      </c>
      <c r="B10" s="8"/>
      <c r="C10" s="8"/>
      <c r="D10" s="8" t="str">
        <f>结果通知单!F4</f>
        <v>雄县大步村</v>
      </c>
      <c r="E10" s="8"/>
      <c r="F10" s="8"/>
      <c r="G10" s="8"/>
      <c r="H10" s="8"/>
      <c r="I10" s="8"/>
      <c r="J10" s="8"/>
      <c r="K10" s="8"/>
      <c r="L10" s="8"/>
      <c r="M10" s="8"/>
      <c r="N10" s="8"/>
      <c r="O10" s="8"/>
      <c r="P10" s="8"/>
      <c r="Q10" s="8"/>
    </row>
    <row r="11" spans="1:17">
      <c r="A11" s="8" t="s">
        <v>1079</v>
      </c>
      <c r="B11" s="8"/>
      <c r="C11" s="8"/>
      <c r="D11" s="9">
        <f ca="1">结果通知单!C12</f>
        <v>200.88</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151313</v>
      </c>
      <c r="H26" s="14"/>
      <c r="I26" s="14"/>
      <c r="J26" s="14"/>
      <c r="K26" s="14"/>
      <c r="L26" s="14"/>
      <c r="M26" s="14"/>
      <c r="N26" s="14"/>
      <c r="O26" s="14"/>
      <c r="P26" s="14"/>
      <c r="Q26" s="14"/>
    </row>
    <row r="27" spans="1:17">
      <c r="A27" s="8" t="s">
        <v>1097</v>
      </c>
      <c r="B27" s="8"/>
      <c r="C27" s="8"/>
      <c r="D27" s="8" t="str">
        <f ca="1">结果通知单!F42</f>
        <v>壹拾伍万壹仟叁佰壹拾叁元整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1135</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1136</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1137</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2023-10-02T14:55:57Z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